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7615" windowHeight="11670"/>
  </bookViews>
  <sheets>
    <sheet name="ახალსოფელი" sheetId="1" r:id="rId1"/>
    <sheet name="გარდაბანი" sheetId="2" r:id="rId2"/>
  </sheets>
  <definedNames>
    <definedName name="_xlnm._FilterDatabase" localSheetId="0" hidden="1">ახალსოფელი!$B$20:$H$56</definedName>
    <definedName name="_xlnm._FilterDatabase" localSheetId="1" hidden="1">გარდაბანი!$C$21:$I$23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H16" i="1"/>
  <c r="H51" i="2" l="1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51" i="2" s="1"/>
  <c r="H16" i="2"/>
  <c r="I16" i="2"/>
  <c r="J16" i="2"/>
  <c r="J12" i="2"/>
  <c r="R13" i="1"/>
  <c r="O13" i="1"/>
  <c r="Q9" i="1" l="1"/>
  <c r="Q10" i="1"/>
  <c r="Q11" i="1"/>
  <c r="Q12" i="1"/>
  <c r="H56" i="1"/>
  <c r="G56" i="1"/>
  <c r="G12" i="1"/>
  <c r="H11" i="1"/>
  <c r="I10" i="1"/>
  <c r="I12" i="1" s="1"/>
  <c r="H10" i="1"/>
  <c r="H9" i="1"/>
  <c r="Q13" i="1" l="1"/>
  <c r="H12" i="1"/>
</calcChain>
</file>

<file path=xl/sharedStrings.xml><?xml version="1.0" encoding="utf-8"?>
<sst xmlns="http://schemas.openxmlformats.org/spreadsheetml/2006/main" count="244" uniqueCount="106">
  <si>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</si>
  <si>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</si>
  <si>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</si>
  <si>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</si>
  <si>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</si>
  <si>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</si>
  <si>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</si>
  <si>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სამზარეულოს ავეჯი(კომპლექტი)</t>
  </si>
  <si>
    <t>029364</t>
  </si>
  <si>
    <t>ც</t>
  </si>
  <si>
    <t>დივანი,,xazar"</t>
  </si>
  <si>
    <t>029365</t>
  </si>
  <si>
    <t>ტელევიზორი(საკიდით)</t>
  </si>
  <si>
    <t>029367</t>
  </si>
  <si>
    <t>სულ</t>
  </si>
  <si>
    <t>გარდაბანი–ახალსოფელი</t>
  </si>
  <si>
    <t>ძირითადი აქტივები</t>
  </si>
  <si>
    <t>მცირეფასიანი მატერიალური მარაგები</t>
  </si>
  <si>
    <t>გარდერობი,,LIDo"ერთკარიანი</t>
  </si>
  <si>
    <t>029301-029305</t>
  </si>
  <si>
    <t>გარდერობი,,LIDo"ორკარიანი სარკით</t>
  </si>
  <si>
    <t>ტუმბო,,LILIYA"</t>
  </si>
  <si>
    <t>საწერი მაგიდა</t>
  </si>
  <si>
    <t>სკამი</t>
  </si>
  <si>
    <t>საწოლი ,,LILIYA"(მატრასით)</t>
  </si>
  <si>
    <t>საბანი</t>
  </si>
  <si>
    <t>პლედი</t>
  </si>
  <si>
    <t>ბალიში</t>
  </si>
  <si>
    <t>მაგიდა ექვსი სკამით</t>
  </si>
  <si>
    <t>029346-029359</t>
  </si>
  <si>
    <t>სავარძელი ,,xazar"</t>
  </si>
  <si>
    <t>ჟურნალის მაგიდა</t>
  </si>
  <si>
    <t>029366</t>
  </si>
  <si>
    <t>ტელევზორის მაგიდა</t>
  </si>
  <si>
    <t>029368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</si>
  <si>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</si>
  <si>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029369-029370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</si>
  <si>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</si>
  <si>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029371-029372</t>
  </si>
  <si>
    <t>პირსაწმენდების კომპლექტი</t>
  </si>
  <si>
    <t>აბაზანის საჭიროებები</t>
  </si>
  <si>
    <t>029375-029377</t>
  </si>
  <si>
    <t>029378</t>
  </si>
  <si>
    <t>კარადა(თაროებით)</t>
  </si>
  <si>
    <t>029379</t>
  </si>
  <si>
    <t>საოფისე სკამი</t>
  </si>
  <si>
    <t>029380</t>
  </si>
  <si>
    <t>029381-029382</t>
  </si>
  <si>
    <t>029383-029384</t>
  </si>
  <si>
    <t>029385-029388</t>
  </si>
  <si>
    <t>მაგიდა უჯრების გარეშე</t>
  </si>
  <si>
    <t>029389</t>
  </si>
  <si>
    <t>აფთიაქი</t>
  </si>
  <si>
    <t>029390</t>
  </si>
  <si>
    <t>საუთოვებელი მაგიდა</t>
  </si>
  <si>
    <t>029391</t>
  </si>
  <si>
    <t xml:space="preserve">უთო </t>
  </si>
  <si>
    <t>0293925</t>
  </si>
  <si>
    <t>ნაგვის ურნა(პატარა)</t>
  </si>
  <si>
    <t>029393-029396</t>
  </si>
  <si>
    <t>ნაგვის ურნა(დიდი)</t>
  </si>
  <si>
    <t>029397</t>
  </si>
  <si>
    <t>028891,029398-029400</t>
  </si>
  <si>
    <t>ფარდა</t>
  </si>
  <si>
    <t>ფარადა(სამზარეულოსი)</t>
  </si>
  <si>
    <t>ფარადის დამჭერი</t>
  </si>
  <si>
    <t>N</t>
  </si>
  <si>
    <t>სარეცხი მანქანაWA72125</t>
  </si>
  <si>
    <t>საშრობი</t>
  </si>
  <si>
    <t>მაცივარი</t>
  </si>
  <si>
    <t>ჭურჭლის სარეცხი მანქანა</t>
  </si>
  <si>
    <t>029260</t>
  </si>
  <si>
    <t>029262</t>
  </si>
  <si>
    <t>029264</t>
  </si>
  <si>
    <t>029265</t>
  </si>
  <si>
    <t>029267</t>
  </si>
  <si>
    <t>სარეცხი მანქანა,,WA72125"</t>
  </si>
  <si>
    <t>029273</t>
  </si>
  <si>
    <t>029274</t>
  </si>
  <si>
    <t>გარდაბანი, სოფელი ნორიო</t>
  </si>
  <si>
    <t>029201-029205</t>
  </si>
  <si>
    <t>029206-029215</t>
  </si>
  <si>
    <t>029216-029225</t>
  </si>
  <si>
    <t>029236-029245</t>
  </si>
  <si>
    <t>თეთრეული</t>
  </si>
  <si>
    <t>029246-029259</t>
  </si>
  <si>
    <t>გაზქურა</t>
  </si>
  <si>
    <t>029261</t>
  </si>
  <si>
    <t>გამწოვი ,,ILItek"</t>
  </si>
  <si>
    <t>029263</t>
  </si>
  <si>
    <t>029266</t>
  </si>
  <si>
    <t>029268</t>
  </si>
  <si>
    <t>029271-029272</t>
  </si>
  <si>
    <t>029275-029277</t>
  </si>
  <si>
    <t>029278</t>
  </si>
  <si>
    <t>029279</t>
  </si>
  <si>
    <t>029280</t>
  </si>
  <si>
    <t>029281-029284</t>
  </si>
  <si>
    <t>029285</t>
  </si>
  <si>
    <t>029286-029289</t>
  </si>
  <si>
    <t>დაიკარგა-მიმდინარეობს გამოძიება-წერილიN MIA 5 19 01294806 21.05.2019წ.</t>
  </si>
  <si>
    <t>გარდაბანი-სოფელი ახალსოფელიN1</t>
  </si>
  <si>
    <t>კვ/მ</t>
  </si>
  <si>
    <t>შენობა</t>
  </si>
  <si>
    <t>გარდაბანი-სოფელი ახალსოფელიN2</t>
  </si>
  <si>
    <t>მიწა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</si>
</sst>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9"/>
      <color theme="1"/>
      <name val="AcadNusx"/>
    </font>
    <font>
      <b/>
      <sz val="8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5"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/>
    <xf numFmtId="49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/>
    <xf numFmtId="0" fontId="0" fillId="0" borderId="4" xfId="0" applyBorder="1"/>
    <xf numFmtId="0" fontId="0" fillId="0" borderId="13" xfId="0" applyBorder="1"/>
    <xf numFmtId="0" fontId="3" fillId="2" borderId="14" xfId="0" applyFont="1" applyFill="1" applyBorder="1"/>
    <xf numFmtId="49" fontId="3" fillId="2" borderId="14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/>
    <xf numFmtId="0" fontId="0" fillId="0" borderId="7" xfId="0" applyBorder="1"/>
    <xf numFmtId="0" fontId="3" fillId="2" borderId="8" xfId="0" applyFont="1" applyFill="1" applyBorder="1"/>
    <xf numFmtId="49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/>
    <xf numFmtId="0" fontId="0" fillId="0" borderId="16" xfId="0" applyBorder="1"/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49" fontId="3" fillId="2" borderId="5" xfId="0" applyNumberFormat="1" applyFont="1" applyFill="1" applyBorder="1"/>
    <xf numFmtId="0" fontId="3" fillId="2" borderId="5" xfId="0" applyFont="1" applyFill="1" applyBorder="1" applyAlignment="1">
      <alignment vertical="center" wrapText="1"/>
    </xf>
    <xf numFmtId="49" fontId="3" fillId="2" borderId="14" xfId="0" applyNumberFormat="1" applyFont="1" applyFill="1" applyBorder="1"/>
    <xf numFmtId="0" fontId="0" fillId="0" borderId="28" xfId="0" applyBorder="1"/>
    <xf numFmtId="0" fontId="6" fillId="2" borderId="5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0" borderId="1" xfId="0" applyBorder="1"/>
    <xf numFmtId="0" fontId="3" fillId="2" borderId="2" xfId="0" applyFont="1" applyFill="1" applyBorder="1" applyAlignment="1">
      <alignment horizontal="left"/>
    </xf>
    <xf numFmtId="0" fontId="4" fillId="2" borderId="17" xfId="0" applyFont="1" applyFill="1" applyBorder="1"/>
    <xf numFmtId="49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0" fillId="0" borderId="3" xfId="0" applyBorder="1"/>
    <xf numFmtId="49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0" fillId="0" borderId="6" xfId="0" applyBorder="1"/>
    <xf numFmtId="49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29" xfId="0" applyBorder="1"/>
    <xf numFmtId="0" fontId="7" fillId="0" borderId="16" xfId="0" applyFont="1" applyBorder="1"/>
    <xf numFmtId="0" fontId="2" fillId="2" borderId="3" xfId="0" applyNumberFormat="1" applyFont="1" applyFill="1" applyBorder="1"/>
    <xf numFmtId="0" fontId="2" fillId="2" borderId="6" xfId="0" applyNumberFormat="1" applyFont="1" applyFill="1" applyBorder="1"/>
    <xf numFmtId="0" fontId="2" fillId="2" borderId="9" xfId="0" applyNumberFormat="1" applyFont="1" applyFill="1" applyBorder="1"/>
    <xf numFmtId="49" fontId="2" fillId="2" borderId="5" xfId="0" applyNumberFormat="1" applyFont="1" applyFill="1" applyBorder="1"/>
    <xf numFmtId="0" fontId="2" fillId="2" borderId="5" xfId="0" applyFont="1" applyFill="1" applyBorder="1" applyAlignment="1">
      <alignment vertical="center" wrapText="1"/>
    </xf>
    <xf numFmtId="49" fontId="2" fillId="2" borderId="2" xfId="0" applyNumberFormat="1" applyFont="1" applyFill="1" applyBorder="1"/>
    <xf numFmtId="0" fontId="8" fillId="2" borderId="0" xfId="0" applyFont="1" applyFill="1" applyBorder="1" applyAlignment="1">
      <alignment vertical="center"/>
    </xf>
    <xf numFmtId="0" fontId="0" fillId="0" borderId="0" xfId="0" applyBorder="1"/>
    <xf numFmtId="0" fontId="4" fillId="0" borderId="0" xfId="0" applyFont="1" applyBorder="1"/>
    <xf numFmtId="0" fontId="4" fillId="2" borderId="0" xfId="0" applyFont="1" applyFill="1" applyBorder="1"/>
    <xf numFmtId="0" fontId="10" fillId="0" borderId="1" xfId="0" applyFont="1" applyBorder="1"/>
    <xf numFmtId="0" fontId="12" fillId="2" borderId="2" xfId="1" applyFont="1" applyFill="1" applyBorder="1" applyAlignment="1">
      <alignment horizontal="left"/>
    </xf>
    <xf numFmtId="0" fontId="10" fillId="0" borderId="2" xfId="0" applyFont="1" applyBorder="1"/>
    <xf numFmtId="0" fontId="13" fillId="2" borderId="2" xfId="1" applyFont="1" applyFill="1" applyBorder="1" applyAlignment="1">
      <alignment horizontal="center"/>
    </xf>
    <xf numFmtId="2" fontId="14" fillId="2" borderId="2" xfId="1" applyNumberFormat="1" applyFont="1" applyFill="1" applyBorder="1" applyAlignment="1">
      <alignment vertical="center" wrapText="1"/>
    </xf>
    <xf numFmtId="2" fontId="10" fillId="0" borderId="3" xfId="0" applyNumberFormat="1" applyFont="1" applyBorder="1"/>
    <xf numFmtId="0" fontId="12" fillId="2" borderId="19" xfId="1" applyFont="1" applyFill="1" applyBorder="1" applyAlignment="1">
      <alignment horizontal="left"/>
    </xf>
    <xf numFmtId="0" fontId="0" fillId="0" borderId="8" xfId="0" applyBorder="1"/>
    <xf numFmtId="0" fontId="10" fillId="0" borderId="19" xfId="0" applyFont="1" applyBorder="1"/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/>
    <xf numFmtId="0" fontId="4" fillId="0" borderId="8" xfId="0" applyFont="1" applyBorder="1"/>
    <xf numFmtId="2" fontId="4" fillId="0" borderId="17" xfId="0" applyNumberFormat="1" applyFont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6"/>
  <sheetViews>
    <sheetView tabSelected="1" workbookViewId="0">
      <selection activeCell="D26" sqref="D26"/>
    </sheetView>
  </sheetViews>
  <sheetFormatPr defaultRowHeight="15" x14ac:dyDescent="0.25"/>
  <cols>
    <col min="3" max="3" width="44.5703125" customWidth="1"/>
    <col min="4" max="4" width="29" customWidth="1"/>
    <col min="8" max="8" width="14.7109375" customWidth="1"/>
    <col min="9" max="9" width="26.5703125" customWidth="1"/>
    <col min="13" max="13" width="27.85546875" customWidth="1"/>
    <col min="18" max="18" width="16.28515625" customWidth="1"/>
  </cols>
  <sheetData>
    <row r="1" spans="2:18" ht="15.75" thickBot="1" x14ac:dyDescent="0.3"/>
    <row r="2" spans="2:18" ht="15.75" thickBot="1" x14ac:dyDescent="0.3">
      <c r="C2" s="81" t="s">
        <v>15</v>
      </c>
      <c r="D2" s="82"/>
      <c r="E2" s="82"/>
      <c r="F2" s="83"/>
    </row>
    <row r="3" spans="2:18" ht="15.75" thickBot="1" x14ac:dyDescent="0.3"/>
    <row r="4" spans="2:18" ht="31.5" customHeight="1" thickBot="1" x14ac:dyDescent="0.3">
      <c r="C4" s="84" t="s">
        <v>16</v>
      </c>
      <c r="D4" s="85"/>
      <c r="E4" s="85"/>
      <c r="F4" s="86"/>
      <c r="M4" s="90" t="s">
        <v>100</v>
      </c>
      <c r="N4" s="90"/>
      <c r="O4" s="90"/>
      <c r="P4" s="90"/>
      <c r="Q4" s="90"/>
    </row>
    <row r="5" spans="2:18" ht="15.75" thickBot="1" x14ac:dyDescent="0.3"/>
    <row r="6" spans="2:18" ht="22.5" customHeight="1" x14ac:dyDescent="0.25">
      <c r="B6" s="91"/>
      <c r="C6" s="72" t="s">
        <v>0</v>
      </c>
      <c r="D6" s="75" t="s">
        <v>1</v>
      </c>
      <c r="E6" s="72" t="s">
        <v>2</v>
      </c>
      <c r="F6" s="72" t="s">
        <v>3</v>
      </c>
      <c r="G6" s="87" t="s">
        <v>5</v>
      </c>
      <c r="H6" s="87" t="s">
        <v>6</v>
      </c>
      <c r="I6" s="78" t="s">
        <v>4</v>
      </c>
      <c r="L6" s="91"/>
      <c r="M6" s="72" t="s">
        <v>0</v>
      </c>
      <c r="N6" s="72" t="s">
        <v>2</v>
      </c>
      <c r="O6" s="72" t="s">
        <v>3</v>
      </c>
      <c r="P6" s="87" t="s">
        <v>5</v>
      </c>
      <c r="Q6" s="87" t="s">
        <v>6</v>
      </c>
      <c r="R6" s="78" t="s">
        <v>4</v>
      </c>
    </row>
    <row r="7" spans="2:18" ht="15" customHeight="1" x14ac:dyDescent="0.25">
      <c r="B7" s="92"/>
      <c r="C7" s="73"/>
      <c r="D7" s="76"/>
      <c r="E7" s="73"/>
      <c r="F7" s="73"/>
      <c r="G7" s="88"/>
      <c r="H7" s="88"/>
      <c r="I7" s="79"/>
      <c r="L7" s="92"/>
      <c r="M7" s="73"/>
      <c r="N7" s="73"/>
      <c r="O7" s="73"/>
      <c r="P7" s="88"/>
      <c r="Q7" s="88"/>
      <c r="R7" s="79"/>
    </row>
    <row r="8" spans="2:18" ht="15.75" thickBot="1" x14ac:dyDescent="0.3">
      <c r="B8" s="93"/>
      <c r="C8" s="74"/>
      <c r="D8" s="77"/>
      <c r="E8" s="74"/>
      <c r="F8" s="74"/>
      <c r="G8" s="89"/>
      <c r="H8" s="89"/>
      <c r="I8" s="80"/>
      <c r="L8" s="93"/>
      <c r="M8" s="74"/>
      <c r="N8" s="74"/>
      <c r="O8" s="74"/>
      <c r="P8" s="89"/>
      <c r="Q8" s="89"/>
      <c r="R8" s="80"/>
    </row>
    <row r="9" spans="2:18" ht="15.75" thickBot="1" x14ac:dyDescent="0.3">
      <c r="B9" s="8">
        <v>1</v>
      </c>
      <c r="C9" s="9" t="s">
        <v>7</v>
      </c>
      <c r="D9" s="10" t="s">
        <v>8</v>
      </c>
      <c r="E9" s="9" t="s">
        <v>9</v>
      </c>
      <c r="F9" s="11">
        <v>1931.35</v>
      </c>
      <c r="G9" s="11">
        <v>1</v>
      </c>
      <c r="H9" s="9">
        <f t="shared" ref="H9" si="0">F9*G9</f>
        <v>1931.35</v>
      </c>
      <c r="I9" s="12">
        <v>293.72000000000003</v>
      </c>
      <c r="L9" s="29">
        <v>1</v>
      </c>
      <c r="M9" s="30" t="s">
        <v>69</v>
      </c>
      <c r="N9" s="1">
        <v>2017</v>
      </c>
      <c r="O9" s="1">
        <v>1</v>
      </c>
      <c r="P9" s="1">
        <v>847.46</v>
      </c>
      <c r="Q9" s="1">
        <f t="shared" ref="Q9:Q12" si="1">P9*O9</f>
        <v>847.46</v>
      </c>
      <c r="R9" s="2">
        <v>491.53</v>
      </c>
    </row>
    <row r="10" spans="2:18" ht="15.75" thickBot="1" x14ac:dyDescent="0.3">
      <c r="B10" s="7">
        <v>2</v>
      </c>
      <c r="C10" s="4" t="s">
        <v>10</v>
      </c>
      <c r="D10" s="3" t="s">
        <v>11</v>
      </c>
      <c r="E10" s="4" t="s">
        <v>9</v>
      </c>
      <c r="F10" s="4">
        <v>665</v>
      </c>
      <c r="G10" s="5">
        <v>2</v>
      </c>
      <c r="H10" s="4">
        <f>F10*G10</f>
        <v>1330</v>
      </c>
      <c r="I10" s="6">
        <f>133*2</f>
        <v>266</v>
      </c>
      <c r="L10" s="29">
        <v>2</v>
      </c>
      <c r="M10" s="28" t="s">
        <v>70</v>
      </c>
      <c r="N10" s="5">
        <v>2017</v>
      </c>
      <c r="O10" s="5">
        <v>1</v>
      </c>
      <c r="P10" s="5">
        <v>754.24</v>
      </c>
      <c r="Q10" s="5">
        <f t="shared" si="1"/>
        <v>754.24</v>
      </c>
      <c r="R10" s="6">
        <v>301.7</v>
      </c>
    </row>
    <row r="11" spans="2:18" ht="15.75" thickBot="1" x14ac:dyDescent="0.3">
      <c r="B11" s="13">
        <v>3</v>
      </c>
      <c r="C11" s="14" t="s">
        <v>12</v>
      </c>
      <c r="D11" s="15" t="s">
        <v>13</v>
      </c>
      <c r="E11" s="14" t="s">
        <v>9</v>
      </c>
      <c r="F11" s="14">
        <v>529.66</v>
      </c>
      <c r="G11" s="16">
        <v>1</v>
      </c>
      <c r="H11" s="14">
        <f t="shared" ref="H11" si="2">F11*G11</f>
        <v>529.66</v>
      </c>
      <c r="I11" s="17">
        <v>105.93</v>
      </c>
      <c r="L11" s="29">
        <v>3</v>
      </c>
      <c r="M11" s="26" t="s">
        <v>67</v>
      </c>
      <c r="N11" s="5">
        <v>2017</v>
      </c>
      <c r="O11" s="5">
        <v>1</v>
      </c>
      <c r="P11" s="5">
        <v>737.29</v>
      </c>
      <c r="Q11" s="5">
        <f t="shared" si="1"/>
        <v>737.29</v>
      </c>
      <c r="R11" s="6">
        <v>294.92</v>
      </c>
    </row>
    <row r="12" spans="2:18" ht="15.75" thickBot="1" x14ac:dyDescent="0.3">
      <c r="B12" s="18"/>
      <c r="C12" s="19" t="s">
        <v>14</v>
      </c>
      <c r="D12" s="19"/>
      <c r="E12" s="19"/>
      <c r="F12" s="19"/>
      <c r="G12" s="20">
        <f t="shared" ref="G12:H12" si="3">SUM(G9:G11)</f>
        <v>4</v>
      </c>
      <c r="H12" s="20">
        <f t="shared" si="3"/>
        <v>3791.0099999999998</v>
      </c>
      <c r="I12" s="20">
        <f>SUM(I9:I11)</f>
        <v>665.65000000000009</v>
      </c>
      <c r="L12" s="29">
        <v>4</v>
      </c>
      <c r="M12" s="27" t="s">
        <v>68</v>
      </c>
      <c r="N12" s="16">
        <v>2017</v>
      </c>
      <c r="O12" s="16">
        <v>1</v>
      </c>
      <c r="P12" s="16">
        <v>762.71</v>
      </c>
      <c r="Q12" s="16">
        <f t="shared" si="1"/>
        <v>762.71</v>
      </c>
      <c r="R12" s="17">
        <v>305.08</v>
      </c>
    </row>
    <row r="13" spans="2:18" ht="15.75" thickBot="1" x14ac:dyDescent="0.3">
      <c r="L13" s="21"/>
      <c r="M13" s="31" t="s">
        <v>14</v>
      </c>
      <c r="N13" s="31"/>
      <c r="O13" s="31">
        <f>SUM(O9:O12)</f>
        <v>4</v>
      </c>
      <c r="P13" s="31"/>
      <c r="Q13" s="31">
        <f t="shared" ref="Q13:R13" si="4">SUM(Q9:Q12)</f>
        <v>3101.7</v>
      </c>
      <c r="R13" s="31">
        <f t="shared" si="4"/>
        <v>1393.23</v>
      </c>
    </row>
    <row r="14" spans="2:18" ht="15.75" thickBot="1" x14ac:dyDescent="0.3">
      <c r="B14" s="56">
        <v>1</v>
      </c>
      <c r="C14" s="57" t="s">
        <v>101</v>
      </c>
      <c r="D14" s="58" t="s">
        <v>103</v>
      </c>
      <c r="E14" s="58" t="s">
        <v>102</v>
      </c>
      <c r="F14" s="58"/>
      <c r="G14" s="59">
        <v>624.02</v>
      </c>
      <c r="H14" s="60">
        <v>86110.18</v>
      </c>
      <c r="I14" s="61">
        <v>74856.954440000001</v>
      </c>
      <c r="L14" s="54"/>
      <c r="M14" s="55"/>
      <c r="N14" s="55"/>
      <c r="O14" s="55"/>
      <c r="P14" s="55"/>
      <c r="Q14" s="55"/>
      <c r="R14" s="55"/>
    </row>
    <row r="15" spans="2:18" ht="15.75" thickBot="1" x14ac:dyDescent="0.3">
      <c r="B15" s="13">
        <v>2</v>
      </c>
      <c r="C15" s="62" t="s">
        <v>104</v>
      </c>
      <c r="D15" s="67" t="s">
        <v>105</v>
      </c>
      <c r="E15" s="64" t="s">
        <v>102</v>
      </c>
      <c r="F15" s="63"/>
      <c r="G15" s="65">
        <v>2901</v>
      </c>
      <c r="H15" s="66">
        <v>40500</v>
      </c>
      <c r="I15" s="43">
        <v>0</v>
      </c>
      <c r="L15" s="54"/>
      <c r="M15" s="55"/>
      <c r="N15" s="55"/>
      <c r="O15" s="55"/>
      <c r="P15" s="55"/>
      <c r="Q15" s="55"/>
      <c r="R15" s="55"/>
    </row>
    <row r="16" spans="2:18" ht="15.75" thickBot="1" x14ac:dyDescent="0.3">
      <c r="B16" s="21"/>
      <c r="C16" s="19"/>
      <c r="D16" s="19"/>
      <c r="E16" s="19"/>
      <c r="F16" s="19"/>
      <c r="G16" s="19"/>
      <c r="H16" s="68">
        <f>SUM(H14:H15)</f>
        <v>126610.18</v>
      </c>
      <c r="I16" s="68">
        <f>SUM(I14:I15)</f>
        <v>74856.954440000001</v>
      </c>
      <c r="L16" s="54"/>
      <c r="M16" s="55"/>
      <c r="N16" s="55"/>
      <c r="O16" s="55"/>
      <c r="P16" s="55"/>
      <c r="Q16" s="55"/>
      <c r="R16" s="55"/>
    </row>
    <row r="17" spans="2:15" ht="15.75" thickBot="1" x14ac:dyDescent="0.3"/>
    <row r="18" spans="2:15" ht="15.75" thickBot="1" x14ac:dyDescent="0.3">
      <c r="C18" s="69" t="s">
        <v>17</v>
      </c>
      <c r="D18" s="70"/>
      <c r="E18" s="70"/>
      <c r="F18" s="70"/>
      <c r="G18" s="71"/>
    </row>
    <row r="19" spans="2:15" ht="15.75" thickBot="1" x14ac:dyDescent="0.3"/>
    <row r="20" spans="2:15" x14ac:dyDescent="0.25">
      <c r="B20" s="91" t="s">
        <v>66</v>
      </c>
      <c r="C20" s="72" t="s">
        <v>0</v>
      </c>
      <c r="D20" s="97" t="s">
        <v>1</v>
      </c>
      <c r="E20" s="72" t="s">
        <v>2</v>
      </c>
      <c r="F20" s="72" t="s">
        <v>3</v>
      </c>
      <c r="G20" s="87" t="s">
        <v>5</v>
      </c>
      <c r="H20" s="94" t="s">
        <v>6</v>
      </c>
      <c r="M20" s="52"/>
      <c r="N20" s="52"/>
      <c r="O20" s="52"/>
    </row>
    <row r="21" spans="2:15" ht="15" customHeight="1" x14ac:dyDescent="0.25">
      <c r="B21" s="92"/>
      <c r="C21" s="73"/>
      <c r="D21" s="98"/>
      <c r="E21" s="73"/>
      <c r="F21" s="73"/>
      <c r="G21" s="88"/>
      <c r="H21" s="95"/>
      <c r="M21" s="52"/>
      <c r="N21" s="52"/>
      <c r="O21" s="52"/>
    </row>
    <row r="22" spans="2:15" ht="15.75" thickBot="1" x14ac:dyDescent="0.3">
      <c r="B22" s="93"/>
      <c r="C22" s="74"/>
      <c r="D22" s="99"/>
      <c r="E22" s="74"/>
      <c r="F22" s="74"/>
      <c r="G22" s="89"/>
      <c r="H22" s="96"/>
      <c r="M22" s="52"/>
      <c r="N22" s="52"/>
      <c r="O22" s="52"/>
    </row>
    <row r="23" spans="2:15" x14ac:dyDescent="0.25">
      <c r="B23" s="8">
        <v>1</v>
      </c>
      <c r="C23" s="24" t="s">
        <v>18</v>
      </c>
      <c r="D23" s="10" t="s">
        <v>19</v>
      </c>
      <c r="E23" s="9" t="s">
        <v>9</v>
      </c>
      <c r="F23" s="9">
        <v>132</v>
      </c>
      <c r="G23" s="10">
        <v>10</v>
      </c>
      <c r="H23" s="12">
        <v>1320</v>
      </c>
      <c r="M23" s="52"/>
      <c r="N23" s="52"/>
      <c r="O23" s="52"/>
    </row>
    <row r="24" spans="2:15" x14ac:dyDescent="0.25">
      <c r="B24" s="7">
        <v>2</v>
      </c>
      <c r="C24" s="22" t="s">
        <v>20</v>
      </c>
      <c r="D24" s="4"/>
      <c r="E24" s="4" t="s">
        <v>9</v>
      </c>
      <c r="F24" s="4">
        <v>254</v>
      </c>
      <c r="G24" s="3">
        <v>5</v>
      </c>
      <c r="H24" s="6">
        <v>1270</v>
      </c>
      <c r="M24" s="53"/>
      <c r="N24" s="53"/>
      <c r="O24" s="53"/>
    </row>
    <row r="25" spans="2:15" x14ac:dyDescent="0.25">
      <c r="B25" s="8">
        <v>3</v>
      </c>
      <c r="C25" s="22" t="s">
        <v>21</v>
      </c>
      <c r="D25" s="4"/>
      <c r="E25" s="4" t="s">
        <v>9</v>
      </c>
      <c r="F25" s="4">
        <v>41</v>
      </c>
      <c r="G25" s="5">
        <v>10</v>
      </c>
      <c r="H25" s="6">
        <v>410</v>
      </c>
    </row>
    <row r="26" spans="2:15" x14ac:dyDescent="0.25">
      <c r="B26" s="7">
        <v>4</v>
      </c>
      <c r="C26" s="4" t="s">
        <v>22</v>
      </c>
      <c r="D26" s="4"/>
      <c r="E26" s="4" t="s">
        <v>9</v>
      </c>
      <c r="F26" s="4">
        <v>61</v>
      </c>
      <c r="G26" s="5">
        <v>10</v>
      </c>
      <c r="H26" s="6">
        <v>610</v>
      </c>
    </row>
    <row r="27" spans="2:15" x14ac:dyDescent="0.25">
      <c r="B27" s="8">
        <v>5</v>
      </c>
      <c r="C27" s="4" t="s">
        <v>23</v>
      </c>
      <c r="D27" s="4"/>
      <c r="E27" s="4" t="s">
        <v>9</v>
      </c>
      <c r="F27" s="4">
        <v>30.51</v>
      </c>
      <c r="G27" s="5">
        <v>10</v>
      </c>
      <c r="H27" s="6">
        <v>305.10000000000002</v>
      </c>
    </row>
    <row r="28" spans="2:15" x14ac:dyDescent="0.25">
      <c r="B28" s="7">
        <v>6</v>
      </c>
      <c r="C28" s="4" t="s">
        <v>24</v>
      </c>
      <c r="D28" s="4"/>
      <c r="E28" s="4" t="s">
        <v>9</v>
      </c>
      <c r="F28" s="4">
        <v>405</v>
      </c>
      <c r="G28" s="5">
        <v>10</v>
      </c>
      <c r="H28" s="6">
        <v>4050</v>
      </c>
    </row>
    <row r="29" spans="2:15" x14ac:dyDescent="0.25">
      <c r="B29" s="8">
        <v>7</v>
      </c>
      <c r="C29" s="4" t="s">
        <v>25</v>
      </c>
      <c r="D29" s="4"/>
      <c r="E29" s="4" t="s">
        <v>9</v>
      </c>
      <c r="F29" s="4">
        <v>42</v>
      </c>
      <c r="G29" s="5">
        <v>10</v>
      </c>
      <c r="H29" s="6">
        <v>420</v>
      </c>
    </row>
    <row r="30" spans="2:15" x14ac:dyDescent="0.25">
      <c r="B30" s="7">
        <v>8</v>
      </c>
      <c r="C30" s="4" t="s">
        <v>26</v>
      </c>
      <c r="D30" s="4"/>
      <c r="E30" s="4" t="s">
        <v>9</v>
      </c>
      <c r="F30" s="4">
        <v>85</v>
      </c>
      <c r="G30" s="5">
        <v>10</v>
      </c>
      <c r="H30" s="6">
        <v>850</v>
      </c>
    </row>
    <row r="31" spans="2:15" x14ac:dyDescent="0.25">
      <c r="B31" s="8">
        <v>9</v>
      </c>
      <c r="C31" s="4" t="s">
        <v>27</v>
      </c>
      <c r="D31" s="4"/>
      <c r="E31" s="4" t="s">
        <v>9</v>
      </c>
      <c r="F31" s="4">
        <v>18.5</v>
      </c>
      <c r="G31" s="5">
        <v>10</v>
      </c>
      <c r="H31" s="6">
        <v>185</v>
      </c>
    </row>
    <row r="32" spans="2:15" x14ac:dyDescent="0.25">
      <c r="B32" s="7">
        <v>10</v>
      </c>
      <c r="C32" s="4" t="s">
        <v>28</v>
      </c>
      <c r="D32" s="3" t="s">
        <v>29</v>
      </c>
      <c r="E32" s="4" t="s">
        <v>9</v>
      </c>
      <c r="F32" s="4">
        <v>219.49</v>
      </c>
      <c r="G32" s="5">
        <v>2</v>
      </c>
      <c r="H32" s="6">
        <v>438.98</v>
      </c>
    </row>
    <row r="33" spans="2:8" x14ac:dyDescent="0.25">
      <c r="B33" s="8">
        <v>11</v>
      </c>
      <c r="C33" s="4" t="s">
        <v>30</v>
      </c>
      <c r="D33" s="3"/>
      <c r="E33" s="4" t="s">
        <v>9</v>
      </c>
      <c r="F33" s="4">
        <v>294</v>
      </c>
      <c r="G33" s="5">
        <v>2</v>
      </c>
      <c r="H33" s="6">
        <v>588</v>
      </c>
    </row>
    <row r="34" spans="2:8" x14ac:dyDescent="0.25">
      <c r="B34" s="7">
        <v>12</v>
      </c>
      <c r="C34" s="4" t="s">
        <v>31</v>
      </c>
      <c r="D34" s="3" t="s">
        <v>32</v>
      </c>
      <c r="E34" s="4" t="s">
        <v>9</v>
      </c>
      <c r="F34" s="4">
        <v>98</v>
      </c>
      <c r="G34" s="5">
        <v>1</v>
      </c>
      <c r="H34" s="6">
        <v>98</v>
      </c>
    </row>
    <row r="35" spans="2:8" x14ac:dyDescent="0.25">
      <c r="B35" s="8">
        <v>13</v>
      </c>
      <c r="C35" s="4" t="s">
        <v>33</v>
      </c>
      <c r="D35" s="3" t="s">
        <v>34</v>
      </c>
      <c r="E35" s="4" t="s">
        <v>9</v>
      </c>
      <c r="F35" s="4">
        <v>150</v>
      </c>
      <c r="G35" s="5">
        <v>1</v>
      </c>
      <c r="H35" s="6">
        <v>150</v>
      </c>
    </row>
    <row r="36" spans="2:8" ht="33.75" x14ac:dyDescent="0.25">
      <c r="B36" s="7">
        <v>14</v>
      </c>
      <c r="C36" s="23" t="s">
        <v>35</v>
      </c>
      <c r="D36" s="3" t="s">
        <v>36</v>
      </c>
      <c r="E36" s="4" t="s">
        <v>9</v>
      </c>
      <c r="F36" s="4">
        <v>103</v>
      </c>
      <c r="G36" s="5">
        <v>2</v>
      </c>
      <c r="H36" s="6">
        <v>206</v>
      </c>
    </row>
    <row r="37" spans="2:8" ht="33.75" x14ac:dyDescent="0.25">
      <c r="B37" s="8">
        <v>15</v>
      </c>
      <c r="C37" s="23" t="s">
        <v>37</v>
      </c>
      <c r="D37" s="3" t="s">
        <v>38</v>
      </c>
      <c r="E37" s="4" t="s">
        <v>9</v>
      </c>
      <c r="F37" s="4">
        <v>73</v>
      </c>
      <c r="G37" s="5">
        <v>2</v>
      </c>
      <c r="H37" s="6">
        <v>146</v>
      </c>
    </row>
    <row r="38" spans="2:8" x14ac:dyDescent="0.25">
      <c r="B38" s="7">
        <v>16</v>
      </c>
      <c r="C38" s="4" t="s">
        <v>39</v>
      </c>
      <c r="D38" s="3"/>
      <c r="E38" s="4" t="s">
        <v>9</v>
      </c>
      <c r="F38" s="4">
        <v>32.799999999999997</v>
      </c>
      <c r="G38" s="5">
        <v>10</v>
      </c>
      <c r="H38" s="6">
        <v>328</v>
      </c>
    </row>
    <row r="39" spans="2:8" x14ac:dyDescent="0.25">
      <c r="B39" s="8">
        <v>17</v>
      </c>
      <c r="C39" s="4" t="s">
        <v>40</v>
      </c>
      <c r="D39" s="3" t="s">
        <v>41</v>
      </c>
      <c r="E39" s="4" t="s">
        <v>9</v>
      </c>
      <c r="F39" s="4">
        <v>220</v>
      </c>
      <c r="G39" s="5">
        <v>3</v>
      </c>
      <c r="H39" s="6">
        <v>660</v>
      </c>
    </row>
    <row r="40" spans="2:8" x14ac:dyDescent="0.25">
      <c r="B40" s="7">
        <v>18</v>
      </c>
      <c r="C40" s="4" t="s">
        <v>22</v>
      </c>
      <c r="D40" s="3" t="s">
        <v>42</v>
      </c>
      <c r="E40" s="4" t="s">
        <v>9</v>
      </c>
      <c r="F40" s="4">
        <v>185</v>
      </c>
      <c r="G40" s="5">
        <v>1</v>
      </c>
      <c r="H40" s="6">
        <v>185</v>
      </c>
    </row>
    <row r="41" spans="2:8" x14ac:dyDescent="0.25">
      <c r="B41" s="8">
        <v>19</v>
      </c>
      <c r="C41" s="4" t="s">
        <v>43</v>
      </c>
      <c r="D41" s="3" t="s">
        <v>44</v>
      </c>
      <c r="E41" s="4" t="s">
        <v>9</v>
      </c>
      <c r="F41" s="4">
        <v>185</v>
      </c>
      <c r="G41" s="5">
        <v>1</v>
      </c>
      <c r="H41" s="6">
        <v>185</v>
      </c>
    </row>
    <row r="42" spans="2:8" x14ac:dyDescent="0.25">
      <c r="B42" s="7">
        <v>20</v>
      </c>
      <c r="C42" s="4" t="s">
        <v>45</v>
      </c>
      <c r="D42" s="3" t="s">
        <v>46</v>
      </c>
      <c r="E42" s="4" t="s">
        <v>9</v>
      </c>
      <c r="F42" s="4">
        <v>80</v>
      </c>
      <c r="G42" s="5">
        <v>1</v>
      </c>
      <c r="H42" s="6">
        <v>80</v>
      </c>
    </row>
    <row r="43" spans="2:8" ht="33.75" x14ac:dyDescent="0.25">
      <c r="B43" s="8">
        <v>21</v>
      </c>
      <c r="C43" s="23" t="s">
        <v>35</v>
      </c>
      <c r="D43" s="3" t="s">
        <v>47</v>
      </c>
      <c r="E43" s="4" t="s">
        <v>9</v>
      </c>
      <c r="F43" s="4">
        <v>103</v>
      </c>
      <c r="G43" s="5">
        <v>2</v>
      </c>
      <c r="H43" s="6">
        <v>206</v>
      </c>
    </row>
    <row r="44" spans="2:8" ht="33.75" x14ac:dyDescent="0.25">
      <c r="B44" s="7">
        <v>22</v>
      </c>
      <c r="C44" s="23" t="s">
        <v>37</v>
      </c>
      <c r="D44" s="3" t="s">
        <v>48</v>
      </c>
      <c r="E44" s="4" t="s">
        <v>9</v>
      </c>
      <c r="F44" s="4">
        <v>73</v>
      </c>
      <c r="G44" s="5">
        <v>2</v>
      </c>
      <c r="H44" s="6">
        <v>146</v>
      </c>
    </row>
    <row r="45" spans="2:8" x14ac:dyDescent="0.25">
      <c r="B45" s="8">
        <v>23</v>
      </c>
      <c r="C45" s="4" t="s">
        <v>23</v>
      </c>
      <c r="D45" s="3" t="s">
        <v>49</v>
      </c>
      <c r="E45" s="4" t="s">
        <v>9</v>
      </c>
      <c r="F45" s="4">
        <v>30.51</v>
      </c>
      <c r="G45" s="5">
        <v>4</v>
      </c>
      <c r="H45" s="6">
        <v>122.04</v>
      </c>
    </row>
    <row r="46" spans="2:8" x14ac:dyDescent="0.25">
      <c r="B46" s="7">
        <v>24</v>
      </c>
      <c r="C46" s="4" t="s">
        <v>50</v>
      </c>
      <c r="D46" s="3" t="s">
        <v>51</v>
      </c>
      <c r="E46" s="4" t="s">
        <v>9</v>
      </c>
      <c r="F46" s="4">
        <v>145</v>
      </c>
      <c r="G46" s="5">
        <v>1</v>
      </c>
      <c r="H46" s="6">
        <v>145</v>
      </c>
    </row>
    <row r="47" spans="2:8" x14ac:dyDescent="0.25">
      <c r="B47" s="8">
        <v>25</v>
      </c>
      <c r="C47" s="4" t="s">
        <v>52</v>
      </c>
      <c r="D47" s="3" t="s">
        <v>53</v>
      </c>
      <c r="E47" s="4" t="s">
        <v>9</v>
      </c>
      <c r="F47" s="4">
        <v>40</v>
      </c>
      <c r="G47" s="5">
        <v>1</v>
      </c>
      <c r="H47" s="6">
        <v>40</v>
      </c>
    </row>
    <row r="48" spans="2:8" x14ac:dyDescent="0.25">
      <c r="B48" s="7">
        <v>26</v>
      </c>
      <c r="C48" s="4" t="s">
        <v>54</v>
      </c>
      <c r="D48" s="3" t="s">
        <v>55</v>
      </c>
      <c r="E48" s="4" t="s">
        <v>9</v>
      </c>
      <c r="F48" s="4">
        <v>145</v>
      </c>
      <c r="G48" s="5">
        <v>1</v>
      </c>
      <c r="H48" s="6">
        <v>145</v>
      </c>
    </row>
    <row r="49" spans="2:8" x14ac:dyDescent="0.25">
      <c r="B49" s="8">
        <v>27</v>
      </c>
      <c r="C49" s="4" t="s">
        <v>56</v>
      </c>
      <c r="D49" s="3" t="s">
        <v>57</v>
      </c>
      <c r="E49" s="4" t="s">
        <v>9</v>
      </c>
      <c r="F49" s="4">
        <v>61.02</v>
      </c>
      <c r="G49" s="5">
        <v>1</v>
      </c>
      <c r="H49" s="6">
        <v>61.02</v>
      </c>
    </row>
    <row r="50" spans="2:8" x14ac:dyDescent="0.25">
      <c r="B50" s="7">
        <v>28</v>
      </c>
      <c r="C50" s="4" t="s">
        <v>58</v>
      </c>
      <c r="D50" s="3" t="s">
        <v>59</v>
      </c>
      <c r="E50" s="4" t="s">
        <v>9</v>
      </c>
      <c r="F50" s="4">
        <v>30</v>
      </c>
      <c r="G50" s="5">
        <v>4</v>
      </c>
      <c r="H50" s="6">
        <v>120</v>
      </c>
    </row>
    <row r="51" spans="2:8" x14ac:dyDescent="0.25">
      <c r="B51" s="8">
        <v>29</v>
      </c>
      <c r="C51" s="4" t="s">
        <v>60</v>
      </c>
      <c r="D51" s="3" t="s">
        <v>61</v>
      </c>
      <c r="E51" s="4" t="s">
        <v>9</v>
      </c>
      <c r="F51" s="4">
        <v>110</v>
      </c>
      <c r="G51" s="5">
        <v>1</v>
      </c>
      <c r="H51" s="6">
        <v>110</v>
      </c>
    </row>
    <row r="52" spans="2:8" ht="33.75" x14ac:dyDescent="0.25">
      <c r="B52" s="7">
        <v>30</v>
      </c>
      <c r="C52" s="23" t="s">
        <v>35</v>
      </c>
      <c r="D52" s="3" t="s">
        <v>62</v>
      </c>
      <c r="E52" s="4" t="s">
        <v>9</v>
      </c>
      <c r="F52" s="4">
        <v>103</v>
      </c>
      <c r="G52" s="5">
        <v>4</v>
      </c>
      <c r="H52" s="6">
        <v>412</v>
      </c>
    </row>
    <row r="53" spans="2:8" x14ac:dyDescent="0.25">
      <c r="B53" s="8">
        <v>31</v>
      </c>
      <c r="C53" s="4" t="s">
        <v>63</v>
      </c>
      <c r="D53" s="3"/>
      <c r="E53" s="4" t="s">
        <v>9</v>
      </c>
      <c r="F53" s="4">
        <v>9</v>
      </c>
      <c r="G53" s="5">
        <v>46.620800000000003</v>
      </c>
      <c r="H53" s="6">
        <v>419.58720000000005</v>
      </c>
    </row>
    <row r="54" spans="2:8" x14ac:dyDescent="0.25">
      <c r="B54" s="7">
        <v>32</v>
      </c>
      <c r="C54" s="4" t="s">
        <v>64</v>
      </c>
      <c r="D54" s="3"/>
      <c r="E54" s="4" t="s">
        <v>9</v>
      </c>
      <c r="F54" s="4">
        <v>13</v>
      </c>
      <c r="G54" s="5">
        <v>4.3224</v>
      </c>
      <c r="H54" s="6">
        <v>56.191200000000002</v>
      </c>
    </row>
    <row r="55" spans="2:8" ht="15.75" thickBot="1" x14ac:dyDescent="0.3">
      <c r="B55" s="25">
        <v>33</v>
      </c>
      <c r="C55" s="14" t="s">
        <v>65</v>
      </c>
      <c r="D55" s="15"/>
      <c r="E55" s="14" t="s">
        <v>9</v>
      </c>
      <c r="F55" s="14">
        <v>24.61</v>
      </c>
      <c r="G55" s="16">
        <v>25.8</v>
      </c>
      <c r="H55" s="17">
        <v>634.93799999999999</v>
      </c>
    </row>
    <row r="56" spans="2:8" ht="15.75" thickBot="1" x14ac:dyDescent="0.3">
      <c r="B56" s="18"/>
      <c r="C56" s="19" t="s">
        <v>14</v>
      </c>
      <c r="D56" s="19"/>
      <c r="E56" s="19"/>
      <c r="F56" s="19"/>
      <c r="G56" s="19">
        <f>SUM(G23:G55)</f>
        <v>208.7432</v>
      </c>
      <c r="H56" s="20">
        <f>SUM(H23:H55)</f>
        <v>15102.856400000001</v>
      </c>
    </row>
  </sheetData>
  <mergeCells count="26">
    <mergeCell ref="P6:P8"/>
    <mergeCell ref="Q6:Q8"/>
    <mergeCell ref="R6:R8"/>
    <mergeCell ref="M4:Q4"/>
    <mergeCell ref="B20:B22"/>
    <mergeCell ref="G20:G22"/>
    <mergeCell ref="H20:H22"/>
    <mergeCell ref="L6:L8"/>
    <mergeCell ref="M6:M8"/>
    <mergeCell ref="C20:C22"/>
    <mergeCell ref="D20:D22"/>
    <mergeCell ref="E20:E22"/>
    <mergeCell ref="F20:F22"/>
    <mergeCell ref="B6:B8"/>
    <mergeCell ref="G6:G8"/>
    <mergeCell ref="H6:H8"/>
    <mergeCell ref="I6:I8"/>
    <mergeCell ref="N6:N8"/>
    <mergeCell ref="O6:O8"/>
    <mergeCell ref="C2:F2"/>
    <mergeCell ref="C4:F4"/>
    <mergeCell ref="C18:G1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51"/>
  <sheetViews>
    <sheetView topLeftCell="A10" workbookViewId="0">
      <selection activeCell="L29" sqref="L29"/>
    </sheetView>
  </sheetViews>
  <sheetFormatPr defaultRowHeight="15" x14ac:dyDescent="0.25"/>
  <cols>
    <col min="4" max="4" width="26" customWidth="1"/>
    <col min="5" max="5" width="13.28515625" customWidth="1"/>
    <col min="9" max="9" width="17.7109375" customWidth="1"/>
    <col min="10" max="10" width="18" customWidth="1"/>
  </cols>
  <sheetData>
    <row r="1" spans="3:10" ht="15.75" thickBot="1" x14ac:dyDescent="0.3"/>
    <row r="2" spans="3:10" ht="15.75" thickBot="1" x14ac:dyDescent="0.3">
      <c r="D2" s="81" t="s">
        <v>79</v>
      </c>
      <c r="E2" s="82"/>
      <c r="F2" s="82"/>
      <c r="G2" s="83"/>
    </row>
    <row r="3" spans="3:10" ht="15.75" thickBot="1" x14ac:dyDescent="0.3"/>
    <row r="4" spans="3:10" ht="15.75" thickBot="1" x14ac:dyDescent="0.3">
      <c r="D4" s="84" t="s">
        <v>16</v>
      </c>
      <c r="E4" s="85"/>
      <c r="F4" s="85"/>
      <c r="G4" s="86"/>
    </row>
    <row r="5" spans="3:10" ht="15.75" thickBot="1" x14ac:dyDescent="0.3"/>
    <row r="6" spans="3:10" x14ac:dyDescent="0.25">
      <c r="C6" s="91" t="s">
        <v>66</v>
      </c>
      <c r="D6" s="72" t="s">
        <v>0</v>
      </c>
      <c r="E6" s="75" t="s">
        <v>1</v>
      </c>
      <c r="F6" s="72" t="s">
        <v>2</v>
      </c>
      <c r="G6" s="72" t="s">
        <v>3</v>
      </c>
      <c r="H6" s="87" t="s">
        <v>5</v>
      </c>
      <c r="I6" s="87" t="s">
        <v>6</v>
      </c>
      <c r="J6" s="78" t="s">
        <v>4</v>
      </c>
    </row>
    <row r="7" spans="3:10" x14ac:dyDescent="0.25">
      <c r="C7" s="92"/>
      <c r="D7" s="73"/>
      <c r="E7" s="76"/>
      <c r="F7" s="73"/>
      <c r="G7" s="73"/>
      <c r="H7" s="88"/>
      <c r="I7" s="88"/>
      <c r="J7" s="79"/>
    </row>
    <row r="8" spans="3:10" ht="15.75" thickBot="1" x14ac:dyDescent="0.3">
      <c r="C8" s="100"/>
      <c r="D8" s="101"/>
      <c r="E8" s="102"/>
      <c r="F8" s="101"/>
      <c r="G8" s="101"/>
      <c r="H8" s="88"/>
      <c r="I8" s="88"/>
      <c r="J8" s="104"/>
    </row>
    <row r="9" spans="3:10" x14ac:dyDescent="0.25">
      <c r="C9" s="29">
        <v>1</v>
      </c>
      <c r="D9" s="33" t="s">
        <v>69</v>
      </c>
      <c r="E9" s="32" t="s">
        <v>71</v>
      </c>
      <c r="F9" s="33" t="s">
        <v>9</v>
      </c>
      <c r="G9" s="33">
        <v>847.46</v>
      </c>
      <c r="H9" s="34">
        <v>1</v>
      </c>
      <c r="I9" s="33">
        <v>847.46</v>
      </c>
      <c r="J9" s="35">
        <v>277.97000000000003</v>
      </c>
    </row>
    <row r="10" spans="3:10" ht="15.75" thickBot="1" x14ac:dyDescent="0.3">
      <c r="C10" s="7">
        <v>2</v>
      </c>
      <c r="D10" s="37" t="s">
        <v>70</v>
      </c>
      <c r="E10" s="36" t="s">
        <v>72</v>
      </c>
      <c r="F10" s="37" t="s">
        <v>9</v>
      </c>
      <c r="G10" s="37">
        <v>754.24</v>
      </c>
      <c r="H10" s="38">
        <v>1</v>
      </c>
      <c r="I10" s="37">
        <v>754.24</v>
      </c>
      <c r="J10" s="39">
        <v>30.17</v>
      </c>
    </row>
    <row r="11" spans="3:10" x14ac:dyDescent="0.25">
      <c r="C11" s="29">
        <v>3</v>
      </c>
      <c r="D11" s="37" t="s">
        <v>7</v>
      </c>
      <c r="E11" s="36" t="s">
        <v>73</v>
      </c>
      <c r="F11" s="37" t="s">
        <v>9</v>
      </c>
      <c r="G11" s="38">
        <v>1444.04</v>
      </c>
      <c r="H11" s="38">
        <v>1</v>
      </c>
      <c r="I11" s="37">
        <v>1444.04</v>
      </c>
      <c r="J11" s="39">
        <v>293.72000000000003</v>
      </c>
    </row>
    <row r="12" spans="3:10" ht="15.75" thickBot="1" x14ac:dyDescent="0.3">
      <c r="C12" s="7">
        <v>4</v>
      </c>
      <c r="D12" s="37" t="s">
        <v>10</v>
      </c>
      <c r="E12" s="36" t="s">
        <v>74</v>
      </c>
      <c r="F12" s="37" t="s">
        <v>9</v>
      </c>
      <c r="G12" s="37">
        <v>665</v>
      </c>
      <c r="H12" s="38">
        <v>2</v>
      </c>
      <c r="I12" s="37">
        <v>1330</v>
      </c>
      <c r="J12" s="39">
        <f>133*2</f>
        <v>266</v>
      </c>
    </row>
    <row r="13" spans="3:10" x14ac:dyDescent="0.25">
      <c r="C13" s="29">
        <v>5</v>
      </c>
      <c r="D13" s="37" t="s">
        <v>12</v>
      </c>
      <c r="E13" s="36" t="s">
        <v>75</v>
      </c>
      <c r="F13" s="37" t="s">
        <v>9</v>
      </c>
      <c r="G13" s="37">
        <v>529.66</v>
      </c>
      <c r="H13" s="38">
        <v>1</v>
      </c>
      <c r="I13" s="37">
        <v>529.66</v>
      </c>
      <c r="J13" s="39">
        <v>105.93</v>
      </c>
    </row>
    <row r="14" spans="3:10" ht="15.75" thickBot="1" x14ac:dyDescent="0.3">
      <c r="C14" s="7">
        <v>6</v>
      </c>
      <c r="D14" s="37" t="s">
        <v>76</v>
      </c>
      <c r="E14" s="36" t="s">
        <v>77</v>
      </c>
      <c r="F14" s="37" t="s">
        <v>9</v>
      </c>
      <c r="G14" s="37">
        <v>737.29</v>
      </c>
      <c r="H14" s="38">
        <v>1</v>
      </c>
      <c r="I14" s="37">
        <v>737.29</v>
      </c>
      <c r="J14" s="39">
        <v>29.49</v>
      </c>
    </row>
    <row r="15" spans="3:10" ht="15.75" thickBot="1" x14ac:dyDescent="0.3">
      <c r="C15" s="44">
        <v>7</v>
      </c>
      <c r="D15" s="41" t="s">
        <v>68</v>
      </c>
      <c r="E15" s="40" t="s">
        <v>78</v>
      </c>
      <c r="F15" s="41" t="s">
        <v>9</v>
      </c>
      <c r="G15" s="41">
        <v>762.71</v>
      </c>
      <c r="H15" s="42">
        <v>1</v>
      </c>
      <c r="I15" s="41">
        <v>762.71</v>
      </c>
      <c r="J15" s="43">
        <v>30.5</v>
      </c>
    </row>
    <row r="16" spans="3:10" ht="15.75" thickBot="1" x14ac:dyDescent="0.3">
      <c r="C16" s="45"/>
      <c r="D16" s="19" t="s">
        <v>14</v>
      </c>
      <c r="E16" s="19"/>
      <c r="F16" s="19"/>
      <c r="G16" s="19"/>
      <c r="H16" s="20">
        <f t="shared" ref="H16:I16" si="0">SUM(H9:H15)</f>
        <v>8</v>
      </c>
      <c r="I16" s="20">
        <f t="shared" si="0"/>
        <v>6405.4</v>
      </c>
      <c r="J16" s="20">
        <f>SUM(J9:J15)</f>
        <v>1033.7800000000002</v>
      </c>
    </row>
    <row r="18" spans="3:9" ht="15.75" thickBot="1" x14ac:dyDescent="0.3"/>
    <row r="19" spans="3:9" ht="15.75" thickBot="1" x14ac:dyDescent="0.3">
      <c r="D19" s="69" t="s">
        <v>17</v>
      </c>
      <c r="E19" s="70"/>
      <c r="F19" s="70"/>
      <c r="G19" s="70"/>
      <c r="H19" s="71"/>
    </row>
    <row r="20" spans="3:9" ht="15.75" thickBot="1" x14ac:dyDescent="0.3"/>
    <row r="21" spans="3:9" x14ac:dyDescent="0.25">
      <c r="C21" s="91" t="s">
        <v>66</v>
      </c>
      <c r="D21" s="72" t="s">
        <v>0</v>
      </c>
      <c r="E21" s="97" t="s">
        <v>1</v>
      </c>
      <c r="F21" s="72" t="s">
        <v>2</v>
      </c>
      <c r="G21" s="72" t="s">
        <v>3</v>
      </c>
      <c r="H21" s="87" t="s">
        <v>5</v>
      </c>
      <c r="I21" s="94" t="s">
        <v>6</v>
      </c>
    </row>
    <row r="22" spans="3:9" x14ac:dyDescent="0.25">
      <c r="C22" s="92"/>
      <c r="D22" s="73"/>
      <c r="E22" s="98"/>
      <c r="F22" s="73"/>
      <c r="G22" s="73"/>
      <c r="H22" s="88"/>
      <c r="I22" s="95"/>
    </row>
    <row r="23" spans="3:9" ht="15.75" thickBot="1" x14ac:dyDescent="0.3">
      <c r="C23" s="100"/>
      <c r="D23" s="101"/>
      <c r="E23" s="103"/>
      <c r="F23" s="101"/>
      <c r="G23" s="101"/>
      <c r="H23" s="88"/>
      <c r="I23" s="95"/>
    </row>
    <row r="24" spans="3:9" x14ac:dyDescent="0.25">
      <c r="C24" s="29">
        <v>1</v>
      </c>
      <c r="D24" s="51" t="s">
        <v>18</v>
      </c>
      <c r="E24" s="32" t="s">
        <v>80</v>
      </c>
      <c r="F24" s="33" t="s">
        <v>9</v>
      </c>
      <c r="G24" s="33">
        <v>132</v>
      </c>
      <c r="H24" s="32">
        <v>10</v>
      </c>
      <c r="I24" s="46">
        <f t="shared" ref="I24:I25" si="1">H24*G24</f>
        <v>1320</v>
      </c>
    </row>
    <row r="25" spans="3:9" ht="15.75" thickBot="1" x14ac:dyDescent="0.3">
      <c r="C25" s="7">
        <v>2</v>
      </c>
      <c r="D25" s="49" t="s">
        <v>20</v>
      </c>
      <c r="E25" s="36"/>
      <c r="F25" s="37" t="s">
        <v>9</v>
      </c>
      <c r="G25" s="37">
        <v>254</v>
      </c>
      <c r="H25" s="36">
        <v>5</v>
      </c>
      <c r="I25" s="47">
        <f t="shared" si="1"/>
        <v>1270</v>
      </c>
    </row>
    <row r="26" spans="3:9" x14ac:dyDescent="0.25">
      <c r="C26" s="29">
        <v>3</v>
      </c>
      <c r="D26" s="49" t="s">
        <v>21</v>
      </c>
      <c r="E26" s="36" t="s">
        <v>81</v>
      </c>
      <c r="F26" s="37" t="s">
        <v>9</v>
      </c>
      <c r="G26" s="37">
        <v>41</v>
      </c>
      <c r="H26" s="38">
        <v>8</v>
      </c>
      <c r="I26" s="47">
        <f>H26*G26</f>
        <v>328</v>
      </c>
    </row>
    <row r="27" spans="3:9" ht="15.75" thickBot="1" x14ac:dyDescent="0.3">
      <c r="C27" s="7">
        <v>4</v>
      </c>
      <c r="D27" s="37" t="s">
        <v>22</v>
      </c>
      <c r="E27" s="36" t="s">
        <v>82</v>
      </c>
      <c r="F27" s="37" t="s">
        <v>9</v>
      </c>
      <c r="G27" s="37">
        <v>61</v>
      </c>
      <c r="H27" s="38">
        <v>8</v>
      </c>
      <c r="I27" s="47">
        <f t="shared" ref="I27:I50" si="2">H27*G27</f>
        <v>488</v>
      </c>
    </row>
    <row r="28" spans="3:9" x14ac:dyDescent="0.25">
      <c r="C28" s="29">
        <v>5</v>
      </c>
      <c r="D28" s="37" t="s">
        <v>24</v>
      </c>
      <c r="E28" s="36" t="s">
        <v>83</v>
      </c>
      <c r="F28" s="37" t="s">
        <v>9</v>
      </c>
      <c r="G28" s="37">
        <v>405</v>
      </c>
      <c r="H28" s="38">
        <v>9</v>
      </c>
      <c r="I28" s="47">
        <f t="shared" si="2"/>
        <v>3645</v>
      </c>
    </row>
    <row r="29" spans="3:9" ht="15.75" thickBot="1" x14ac:dyDescent="0.3">
      <c r="C29" s="7">
        <v>6</v>
      </c>
      <c r="D29" s="37" t="s">
        <v>25</v>
      </c>
      <c r="E29" s="36"/>
      <c r="F29" s="37" t="s">
        <v>9</v>
      </c>
      <c r="G29" s="37">
        <v>42</v>
      </c>
      <c r="H29" s="38">
        <v>10</v>
      </c>
      <c r="I29" s="47">
        <f t="shared" si="2"/>
        <v>420</v>
      </c>
    </row>
    <row r="30" spans="3:9" x14ac:dyDescent="0.25">
      <c r="C30" s="29">
        <v>7</v>
      </c>
      <c r="D30" s="37" t="s">
        <v>26</v>
      </c>
      <c r="E30" s="36"/>
      <c r="F30" s="37" t="s">
        <v>9</v>
      </c>
      <c r="G30" s="37">
        <v>85</v>
      </c>
      <c r="H30" s="38">
        <v>10</v>
      </c>
      <c r="I30" s="47">
        <f t="shared" si="2"/>
        <v>850</v>
      </c>
    </row>
    <row r="31" spans="3:9" ht="15.75" thickBot="1" x14ac:dyDescent="0.3">
      <c r="C31" s="7">
        <v>8</v>
      </c>
      <c r="D31" s="37" t="s">
        <v>27</v>
      </c>
      <c r="E31" s="36"/>
      <c r="F31" s="37" t="s">
        <v>9</v>
      </c>
      <c r="G31" s="37">
        <v>18.5</v>
      </c>
      <c r="H31" s="38">
        <v>10</v>
      </c>
      <c r="I31" s="47">
        <f t="shared" si="2"/>
        <v>185</v>
      </c>
    </row>
    <row r="32" spans="3:9" x14ac:dyDescent="0.25">
      <c r="C32" s="29">
        <v>9</v>
      </c>
      <c r="D32" s="37" t="s">
        <v>84</v>
      </c>
      <c r="E32" s="36"/>
      <c r="F32" s="37" t="s">
        <v>9</v>
      </c>
      <c r="G32" s="37">
        <v>70</v>
      </c>
      <c r="H32" s="38">
        <v>20</v>
      </c>
      <c r="I32" s="47">
        <f t="shared" si="2"/>
        <v>1400</v>
      </c>
    </row>
    <row r="33" spans="3:9" ht="15.75" thickBot="1" x14ac:dyDescent="0.3">
      <c r="C33" s="7">
        <v>10</v>
      </c>
      <c r="D33" s="37" t="s">
        <v>28</v>
      </c>
      <c r="E33" s="36" t="s">
        <v>85</v>
      </c>
      <c r="F33" s="37" t="s">
        <v>9</v>
      </c>
      <c r="G33" s="37">
        <v>219.49</v>
      </c>
      <c r="H33" s="38">
        <v>2</v>
      </c>
      <c r="I33" s="47">
        <f t="shared" si="2"/>
        <v>438.98</v>
      </c>
    </row>
    <row r="34" spans="3:9" x14ac:dyDescent="0.25">
      <c r="C34" s="29">
        <v>11</v>
      </c>
      <c r="D34" s="37" t="s">
        <v>86</v>
      </c>
      <c r="E34" s="36" t="s">
        <v>87</v>
      </c>
      <c r="F34" s="37" t="s">
        <v>9</v>
      </c>
      <c r="G34" s="37">
        <v>466.09</v>
      </c>
      <c r="H34" s="38">
        <v>1</v>
      </c>
      <c r="I34" s="47">
        <f t="shared" si="2"/>
        <v>466.09</v>
      </c>
    </row>
    <row r="35" spans="3:9" ht="15.75" thickBot="1" x14ac:dyDescent="0.3">
      <c r="C35" s="7">
        <v>12</v>
      </c>
      <c r="D35" s="37" t="s">
        <v>88</v>
      </c>
      <c r="E35" s="36" t="s">
        <v>89</v>
      </c>
      <c r="F35" s="37" t="s">
        <v>9</v>
      </c>
      <c r="G35" s="37">
        <v>228.81</v>
      </c>
      <c r="H35" s="38">
        <v>1</v>
      </c>
      <c r="I35" s="47">
        <f t="shared" si="2"/>
        <v>228.81</v>
      </c>
    </row>
    <row r="36" spans="3:9" x14ac:dyDescent="0.25">
      <c r="C36" s="29">
        <v>13</v>
      </c>
      <c r="D36" s="37" t="s">
        <v>30</v>
      </c>
      <c r="E36" s="36"/>
      <c r="F36" s="37" t="s">
        <v>9</v>
      </c>
      <c r="G36" s="37">
        <v>294</v>
      </c>
      <c r="H36" s="38">
        <v>2</v>
      </c>
      <c r="I36" s="47">
        <f t="shared" si="2"/>
        <v>588</v>
      </c>
    </row>
    <row r="37" spans="3:9" ht="15.75" thickBot="1" x14ac:dyDescent="0.3">
      <c r="C37" s="7">
        <v>14</v>
      </c>
      <c r="D37" s="37" t="s">
        <v>31</v>
      </c>
      <c r="E37" s="36" t="s">
        <v>90</v>
      </c>
      <c r="F37" s="37" t="s">
        <v>9</v>
      </c>
      <c r="G37" s="37">
        <v>98</v>
      </c>
      <c r="H37" s="38">
        <v>1</v>
      </c>
      <c r="I37" s="47">
        <f t="shared" si="2"/>
        <v>98</v>
      </c>
    </row>
    <row r="38" spans="3:9" x14ac:dyDescent="0.25">
      <c r="C38" s="29">
        <v>15</v>
      </c>
      <c r="D38" s="37" t="s">
        <v>33</v>
      </c>
      <c r="E38" s="36" t="s">
        <v>91</v>
      </c>
      <c r="F38" s="37" t="s">
        <v>9</v>
      </c>
      <c r="G38" s="37">
        <v>150</v>
      </c>
      <c r="H38" s="38">
        <v>1</v>
      </c>
      <c r="I38" s="47">
        <f t="shared" si="2"/>
        <v>150</v>
      </c>
    </row>
    <row r="39" spans="3:9" ht="57" thickBot="1" x14ac:dyDescent="0.3">
      <c r="C39" s="7">
        <v>16</v>
      </c>
      <c r="D39" s="50" t="s">
        <v>37</v>
      </c>
      <c r="E39" s="36" t="s">
        <v>92</v>
      </c>
      <c r="F39" s="37" t="s">
        <v>9</v>
      </c>
      <c r="G39" s="37">
        <v>73</v>
      </c>
      <c r="H39" s="38">
        <v>2</v>
      </c>
      <c r="I39" s="47">
        <f t="shared" si="2"/>
        <v>146</v>
      </c>
    </row>
    <row r="40" spans="3:9" x14ac:dyDescent="0.25">
      <c r="C40" s="29">
        <v>17</v>
      </c>
      <c r="D40" s="37" t="s">
        <v>39</v>
      </c>
      <c r="E40" s="36"/>
      <c r="F40" s="37" t="s">
        <v>9</v>
      </c>
      <c r="G40" s="37">
        <v>32.799999999999997</v>
      </c>
      <c r="H40" s="38">
        <v>10</v>
      </c>
      <c r="I40" s="47">
        <f t="shared" si="2"/>
        <v>328</v>
      </c>
    </row>
    <row r="41" spans="3:9" ht="15.75" thickBot="1" x14ac:dyDescent="0.3">
      <c r="C41" s="7">
        <v>18</v>
      </c>
      <c r="D41" s="37" t="s">
        <v>40</v>
      </c>
      <c r="E41" s="36" t="s">
        <v>93</v>
      </c>
      <c r="F41" s="37" t="s">
        <v>9</v>
      </c>
      <c r="G41" s="37">
        <v>220</v>
      </c>
      <c r="H41" s="38">
        <v>3</v>
      </c>
      <c r="I41" s="47">
        <f t="shared" si="2"/>
        <v>660</v>
      </c>
    </row>
    <row r="42" spans="3:9" x14ac:dyDescent="0.25">
      <c r="C42" s="29">
        <v>19</v>
      </c>
      <c r="D42" s="37" t="s">
        <v>52</v>
      </c>
      <c r="E42" s="36" t="s">
        <v>94</v>
      </c>
      <c r="F42" s="37" t="s">
        <v>9</v>
      </c>
      <c r="G42" s="37">
        <v>40</v>
      </c>
      <c r="H42" s="38">
        <v>1</v>
      </c>
      <c r="I42" s="47">
        <f t="shared" si="2"/>
        <v>40</v>
      </c>
    </row>
    <row r="43" spans="3:9" ht="15.75" thickBot="1" x14ac:dyDescent="0.3">
      <c r="C43" s="7">
        <v>20</v>
      </c>
      <c r="D43" s="37" t="s">
        <v>54</v>
      </c>
      <c r="E43" s="36" t="s">
        <v>95</v>
      </c>
      <c r="F43" s="37" t="s">
        <v>9</v>
      </c>
      <c r="G43" s="37">
        <v>145</v>
      </c>
      <c r="H43" s="38">
        <v>1</v>
      </c>
      <c r="I43" s="47">
        <f t="shared" si="2"/>
        <v>145</v>
      </c>
    </row>
    <row r="44" spans="3:9" x14ac:dyDescent="0.25">
      <c r="C44" s="29">
        <v>21</v>
      </c>
      <c r="D44" s="37" t="s">
        <v>56</v>
      </c>
      <c r="E44" s="36" t="s">
        <v>96</v>
      </c>
      <c r="F44" s="37" t="s">
        <v>9</v>
      </c>
      <c r="G44" s="37">
        <v>61.02</v>
      </c>
      <c r="H44" s="38">
        <v>1</v>
      </c>
      <c r="I44" s="47">
        <f t="shared" si="2"/>
        <v>61.02</v>
      </c>
    </row>
    <row r="45" spans="3:9" ht="15.75" thickBot="1" x14ac:dyDescent="0.3">
      <c r="C45" s="7">
        <v>22</v>
      </c>
      <c r="D45" s="37" t="s">
        <v>58</v>
      </c>
      <c r="E45" s="36" t="s">
        <v>97</v>
      </c>
      <c r="F45" s="37" t="s">
        <v>9</v>
      </c>
      <c r="G45" s="37">
        <v>30</v>
      </c>
      <c r="H45" s="38">
        <v>4</v>
      </c>
      <c r="I45" s="47">
        <f t="shared" si="2"/>
        <v>120</v>
      </c>
    </row>
    <row r="46" spans="3:9" x14ac:dyDescent="0.25">
      <c r="C46" s="29">
        <v>23</v>
      </c>
      <c r="D46" s="37" t="s">
        <v>60</v>
      </c>
      <c r="E46" s="36" t="s">
        <v>98</v>
      </c>
      <c r="F46" s="37" t="s">
        <v>9</v>
      </c>
      <c r="G46" s="37">
        <v>110</v>
      </c>
      <c r="H46" s="38">
        <v>1</v>
      </c>
      <c r="I46" s="47">
        <f t="shared" si="2"/>
        <v>110</v>
      </c>
    </row>
    <row r="47" spans="3:9" ht="57" thickBot="1" x14ac:dyDescent="0.3">
      <c r="C47" s="7">
        <v>24</v>
      </c>
      <c r="D47" s="50" t="s">
        <v>35</v>
      </c>
      <c r="E47" s="36" t="s">
        <v>99</v>
      </c>
      <c r="F47" s="37" t="s">
        <v>9</v>
      </c>
      <c r="G47" s="37">
        <v>103</v>
      </c>
      <c r="H47" s="38">
        <v>4</v>
      </c>
      <c r="I47" s="47">
        <f t="shared" si="2"/>
        <v>412</v>
      </c>
    </row>
    <row r="48" spans="3:9" x14ac:dyDescent="0.25">
      <c r="C48" s="29">
        <v>25</v>
      </c>
      <c r="D48" s="37" t="s">
        <v>63</v>
      </c>
      <c r="E48" s="36"/>
      <c r="F48" s="37" t="s">
        <v>9</v>
      </c>
      <c r="G48" s="37">
        <v>9</v>
      </c>
      <c r="H48" s="38">
        <v>46.620800000000003</v>
      </c>
      <c r="I48" s="47">
        <f t="shared" si="2"/>
        <v>419.58720000000005</v>
      </c>
    </row>
    <row r="49" spans="3:9" ht="15.75" thickBot="1" x14ac:dyDescent="0.3">
      <c r="C49" s="7">
        <v>26</v>
      </c>
      <c r="D49" s="37" t="s">
        <v>64</v>
      </c>
      <c r="E49" s="36"/>
      <c r="F49" s="37" t="s">
        <v>9</v>
      </c>
      <c r="G49" s="37">
        <v>13</v>
      </c>
      <c r="H49" s="38">
        <v>4.3224</v>
      </c>
      <c r="I49" s="47">
        <f t="shared" si="2"/>
        <v>56.191200000000002</v>
      </c>
    </row>
    <row r="50" spans="3:9" ht="15.75" thickBot="1" x14ac:dyDescent="0.3">
      <c r="C50" s="29">
        <v>27</v>
      </c>
      <c r="D50" s="41" t="s">
        <v>65</v>
      </c>
      <c r="E50" s="40"/>
      <c r="F50" s="41" t="s">
        <v>9</v>
      </c>
      <c r="G50" s="41">
        <v>24.61</v>
      </c>
      <c r="H50" s="42">
        <v>25.8</v>
      </c>
      <c r="I50" s="48">
        <f t="shared" si="2"/>
        <v>634.93799999999999</v>
      </c>
    </row>
    <row r="51" spans="3:9" ht="15.75" thickBot="1" x14ac:dyDescent="0.3">
      <c r="C51" s="18"/>
      <c r="D51" s="19" t="s">
        <v>14</v>
      </c>
      <c r="E51" s="19"/>
      <c r="F51" s="19"/>
      <c r="G51" s="19"/>
      <c r="H51" s="19">
        <f>SUM(H24:H50)</f>
        <v>201.7432</v>
      </c>
      <c r="I51" s="20">
        <f>SUM(I24:I50)</f>
        <v>15008.616399999999</v>
      </c>
    </row>
  </sheetData>
  <mergeCells count="18">
    <mergeCell ref="I21:I23"/>
    <mergeCell ref="H6:H8"/>
    <mergeCell ref="I6:I8"/>
    <mergeCell ref="J6:J8"/>
    <mergeCell ref="D19:H19"/>
    <mergeCell ref="H21:H23"/>
    <mergeCell ref="C21:C23"/>
    <mergeCell ref="D21:D23"/>
    <mergeCell ref="E21:E23"/>
    <mergeCell ref="F21:F23"/>
    <mergeCell ref="G21:G23"/>
    <mergeCell ref="D2:G2"/>
    <mergeCell ref="D4:G4"/>
    <mergeCell ref="C6:C8"/>
    <mergeCell ref="D6:D8"/>
    <mergeCell ref="E6:E8"/>
    <mergeCell ref="F6:F8"/>
    <mergeCell ref="G6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ახალსოფელი</vt:lpstr>
      <vt:lpstr>გარდაბანი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2020-02-20T08:26:31Z</dcterms:created>
  <dcterms:modified xsi:type="dcterms:W3CDTF">2020-04-21T09:07:31Z</dcterms:modified>
</cp:coreProperties>
</file>